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линская 32" sheetId="1" r:id="rId1"/>
    <sheet name="Клинская 32(2019)" sheetId="2" r:id="rId2"/>
    <sheet name="Клинская 32(2020)" sheetId="3" r:id="rId3"/>
    <sheet name="Клинская 32(2021)" sheetId="4" r:id="rId4"/>
    <sheet name="Клинская 32(2022)" sheetId="5" r:id="rId5"/>
    <sheet name="Клинская 3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'Клинская 32'!#REF!,'Клинская 32'!#REF!</definedName>
    <definedName name="Z_6E36EA37_049E_4FAE_B719_2847CD16F858_.wvu.Rows" localSheetId="0" hidden="1">'Клинская 32'!$42:$45</definedName>
    <definedName name="Z_73C0D023_21BD_4441_8EFA_957546C15799_.wvu.Cols" localSheetId="0" hidden="1">'Клинская 32'!#REF!,'Клинская 32'!#REF!</definedName>
    <definedName name="Z_73C0D023_21BD_4441_8EFA_957546C15799_.wvu.Rows" localSheetId="0" hidden="1">'Клинская 32'!$42:$45</definedName>
    <definedName name="_xlnm.Print_Area" localSheetId="0">'Клинская 32'!$A$1:$G$60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16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F33" i="2" l="1"/>
  <c r="F51" i="2" s="1"/>
  <c r="F56" i="2" s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<sst xmlns="http://schemas.openxmlformats.org/spreadsheetml/2006/main" count="374" uniqueCount="96">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</sst>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0">
          <cell r="W40">
            <v>26096.889043584393</v>
          </cell>
          <cell r="X40">
            <v>5350.9542275481399</v>
          </cell>
          <cell r="Y40">
            <v>24098.395</v>
          </cell>
          <cell r="AA40">
            <v>0</v>
          </cell>
          <cell r="AB40">
            <v>2266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12963.58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Y40">
            <v>84233.595385877459</v>
          </cell>
          <cell r="BB40">
            <v>0</v>
          </cell>
          <cell r="BC40">
            <v>0</v>
          </cell>
          <cell r="CN40">
            <v>2455.7105059184614</v>
          </cell>
          <cell r="CO40">
            <v>503.31353394097073</v>
          </cell>
          <cell r="CP40">
            <v>895.46140000000003</v>
          </cell>
          <cell r="DB40">
            <v>0</v>
          </cell>
          <cell r="DG40">
            <v>2097.4644706529321</v>
          </cell>
          <cell r="DU40">
            <v>18548.77395673198</v>
          </cell>
          <cell r="DV40">
            <v>3882.0237781977326</v>
          </cell>
          <cell r="DW40">
            <v>4309.9114000000009</v>
          </cell>
          <cell r="EK40">
            <v>0</v>
          </cell>
          <cell r="EQ40">
            <v>14330.193091623711</v>
          </cell>
          <cell r="FB40">
            <v>2539.0216400053105</v>
          </cell>
          <cell r="FC40">
            <v>518.27494688138017</v>
          </cell>
          <cell r="FD40">
            <v>630.14580000000012</v>
          </cell>
          <cell r="FL40">
            <v>0</v>
          </cell>
          <cell r="FS40">
            <v>1405.4554240598907</v>
          </cell>
          <cell r="FX40">
            <v>14484.674872436024</v>
          </cell>
          <cell r="FY40">
            <v>2952.9810632014251</v>
          </cell>
          <cell r="FZ40">
            <v>0</v>
          </cell>
          <cell r="GG40">
            <v>425.09520000000003</v>
          </cell>
          <cell r="GL40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0">
          <cell r="W40">
            <v>2441.3184555975781</v>
          </cell>
          <cell r="X40">
            <v>752.6258606323612</v>
          </cell>
          <cell r="Y40">
            <v>0</v>
          </cell>
          <cell r="AK40">
            <v>0</v>
          </cell>
          <cell r="AV40">
            <v>0</v>
          </cell>
          <cell r="AY40">
            <v>11446.899926621778</v>
          </cell>
          <cell r="BB40">
            <v>0</v>
          </cell>
          <cell r="BM40">
            <v>793.1</v>
          </cell>
          <cell r="BN40">
            <v>0</v>
          </cell>
          <cell r="CN40">
            <v>2819.6642596401252</v>
          </cell>
          <cell r="CO40">
            <v>874.09592048843888</v>
          </cell>
          <cell r="CP40">
            <v>0</v>
          </cell>
          <cell r="DB40">
            <v>0</v>
          </cell>
          <cell r="DG40">
            <v>4076.0500575874021</v>
          </cell>
          <cell r="DU40">
            <v>17400.143749296869</v>
          </cell>
          <cell r="DV40">
            <v>5362.4778384889241</v>
          </cell>
          <cell r="DW40">
            <v>7349.0088000000005</v>
          </cell>
          <cell r="EL40">
            <v>0</v>
          </cell>
          <cell r="EQ40">
            <v>11889.127195441368</v>
          </cell>
          <cell r="FB40">
            <v>2555.9580594359886</v>
          </cell>
          <cell r="FC40">
            <v>777.96432033270037</v>
          </cell>
          <cell r="FD40">
            <v>379.22579999999999</v>
          </cell>
          <cell r="FL40">
            <v>0</v>
          </cell>
          <cell r="FS40">
            <v>1167.3723483962037</v>
          </cell>
          <cell r="FX40">
            <v>14605.666566556223</v>
          </cell>
          <cell r="FY40">
            <v>4438.6190938306008</v>
          </cell>
          <cell r="FZ40">
            <v>0</v>
          </cell>
          <cell r="GG40">
            <v>425.09520000000003</v>
          </cell>
          <cell r="GL40">
            <v>8124.8235630091331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0">
          <cell r="W40">
            <v>670.62233869872</v>
          </cell>
          <cell r="X40">
            <v>158.80816548165234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Y40">
            <v>2848.1688052220652</v>
          </cell>
          <cell r="BB40">
            <v>0</v>
          </cell>
          <cell r="BC40">
            <v>0</v>
          </cell>
          <cell r="BM40">
            <v>0</v>
          </cell>
          <cell r="CN40">
            <v>2553.7437081776216</v>
          </cell>
          <cell r="CO40">
            <v>791.66054953506284</v>
          </cell>
          <cell r="CP40">
            <v>0</v>
          </cell>
          <cell r="DB40">
            <v>0</v>
          </cell>
          <cell r="DF40">
            <v>2325.9159809165067</v>
          </cell>
          <cell r="DU40">
            <v>7025.9946214467691</v>
          </cell>
          <cell r="DV40">
            <v>1878.6281426744613</v>
          </cell>
          <cell r="DW40">
            <v>1166.4441000000002</v>
          </cell>
          <cell r="EK40">
            <v>0</v>
          </cell>
          <cell r="EP40">
            <v>4956.3382460503681</v>
          </cell>
          <cell r="FB40">
            <v>12627.520750790904</v>
          </cell>
          <cell r="FC40">
            <v>3323.5052319640154</v>
          </cell>
          <cell r="FD40">
            <v>547.97460000000001</v>
          </cell>
          <cell r="FE40">
            <v>0</v>
          </cell>
          <cell r="FL40">
            <v>0</v>
          </cell>
          <cell r="FS40">
            <v>5966.4520857010993</v>
          </cell>
          <cell r="FX40">
            <v>12488.21851802202</v>
          </cell>
          <cell r="FY40">
            <v>3384.5493217786561</v>
          </cell>
          <cell r="FZ40">
            <v>383.56079999999997</v>
          </cell>
          <cell r="GG40">
            <v>1169.0729999999999</v>
          </cell>
          <cell r="GL40">
            <v>7058.730511565107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0">
          <cell r="W40">
            <v>327.71630630436277</v>
          </cell>
          <cell r="X40">
            <v>78.410306231381995</v>
          </cell>
          <cell r="Y40">
            <v>0</v>
          </cell>
          <cell r="Z40">
            <v>0</v>
          </cell>
          <cell r="AV40">
            <v>15645.7</v>
          </cell>
          <cell r="AY40">
            <v>1220.7338718681672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CN40">
            <v>2761.369876270564</v>
          </cell>
          <cell r="CO40">
            <v>769.61369774890659</v>
          </cell>
          <cell r="CP40">
            <v>0</v>
          </cell>
          <cell r="DB40">
            <v>0</v>
          </cell>
          <cell r="DG40">
            <v>2492.2662674881244</v>
          </cell>
          <cell r="DL40">
            <v>0</v>
          </cell>
          <cell r="DP40">
            <v>120.00745000000001</v>
          </cell>
          <cell r="DT40">
            <v>0</v>
          </cell>
          <cell r="DU40">
            <v>10130.186071819451</v>
          </cell>
          <cell r="DV40">
            <v>2494.247798651325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P40">
            <v>4139.5921269380333</v>
          </cell>
          <cell r="EU40">
            <v>23808.33</v>
          </cell>
          <cell r="EW40">
            <v>824.71859999999992</v>
          </cell>
          <cell r="EY40">
            <v>0</v>
          </cell>
          <cell r="FA40">
            <v>0</v>
          </cell>
          <cell r="FL40">
            <v>0</v>
          </cell>
          <cell r="FS40">
            <v>0</v>
          </cell>
          <cell r="FV40">
            <v>45376.37</v>
          </cell>
          <cell r="FZ40">
            <v>185.94900000000001</v>
          </cell>
          <cell r="GG40">
            <v>378.06719999999996</v>
          </cell>
          <cell r="GL4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0">
          <cell r="W40">
            <v>327.82857638593737</v>
          </cell>
          <cell r="X40">
            <v>83.767425082652849</v>
          </cell>
          <cell r="Y40">
            <v>321.24669999999998</v>
          </cell>
          <cell r="AV40">
            <v>8.6707362863614763E-10</v>
          </cell>
          <cell r="AW40">
            <v>0</v>
          </cell>
          <cell r="AY40">
            <v>322.57562797813335</v>
          </cell>
          <cell r="CQ40">
            <v>4744.2856128466065</v>
          </cell>
          <cell r="CR40">
            <v>1151.1355094075261</v>
          </cell>
          <cell r="CS40">
            <v>2079.5307826663479</v>
          </cell>
          <cell r="DE40">
            <v>0</v>
          </cell>
          <cell r="DI40">
            <v>3730.1109665416643</v>
          </cell>
          <cell r="DX40">
            <v>13591.636506358402</v>
          </cell>
          <cell r="DY40">
            <v>3033.3881684138069</v>
          </cell>
          <cell r="DZ40">
            <v>4454.7529500000001</v>
          </cell>
          <cell r="EA40">
            <v>0</v>
          </cell>
          <cell r="ET40">
            <v>773.84999999999991</v>
          </cell>
          <cell r="EU40">
            <v>4918.747156211246</v>
          </cell>
          <cell r="EX40">
            <v>0</v>
          </cell>
          <cell r="EY40">
            <v>0</v>
          </cell>
          <cell r="EZ40">
            <v>0</v>
          </cell>
          <cell r="FB40">
            <v>0</v>
          </cell>
          <cell r="FQ40">
            <v>0</v>
          </cell>
          <cell r="FR40">
            <v>0</v>
          </cell>
          <cell r="GH40">
            <v>69184.7</v>
          </cell>
          <cell r="GK40">
            <v>561.48344999999995</v>
          </cell>
          <cell r="GL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0">
          <cell r="CQ40">
            <v>1302.9760825121793</v>
          </cell>
          <cell r="CR40">
            <v>320.13014649712375</v>
          </cell>
          <cell r="CS40">
            <v>442.32849342572848</v>
          </cell>
          <cell r="DI40">
            <v>969.63784604318084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0">
          <cell r="W40">
            <v>50454.130248585796</v>
          </cell>
          <cell r="X40">
            <v>12040.647955848144</v>
          </cell>
          <cell r="Y40">
            <v>16760.108500000002</v>
          </cell>
          <cell r="AV40">
            <v>7.4308784383526637E-8</v>
          </cell>
          <cell r="AW40">
            <v>0</v>
          </cell>
          <cell r="AX40">
            <v>53468.45632223611</v>
          </cell>
          <cell r="CT40">
            <v>7926.6893333333337</v>
          </cell>
          <cell r="ED40">
            <v>27202.110000000004</v>
          </cell>
          <cell r="EE40">
            <v>0</v>
          </cell>
          <cell r="EF40">
            <v>0</v>
          </cell>
          <cell r="EG40">
            <v>1721.0323499999995</v>
          </cell>
          <cell r="FA40">
            <v>0</v>
          </cell>
          <cell r="FB40">
            <v>0</v>
          </cell>
          <cell r="FE40">
            <v>0</v>
          </cell>
          <cell r="FF40">
            <v>0</v>
          </cell>
          <cell r="FH40">
            <v>0</v>
          </cell>
          <cell r="FX40">
            <v>0</v>
          </cell>
          <cell r="FY40">
            <v>0</v>
          </cell>
          <cell r="GO40">
            <v>78713.959999999992</v>
          </cell>
          <cell r="GP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5.855468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109" t="s">
        <v>51</v>
      </c>
      <c r="B1" s="109"/>
      <c r="C1" s="109"/>
      <c r="D1" s="109"/>
      <c r="E1" s="109"/>
      <c r="F1" s="109"/>
      <c r="G1" s="110"/>
    </row>
    <row r="2" spans="1:8" ht="21" customHeight="1" x14ac:dyDescent="0.2">
      <c r="A2" s="111" t="s">
        <v>38</v>
      </c>
      <c r="B2" s="112"/>
      <c r="C2" s="112"/>
      <c r="D2" s="112"/>
      <c r="E2" s="112"/>
      <c r="F2" s="112"/>
      <c r="G2" s="112"/>
    </row>
    <row r="3" spans="1:8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  <c r="G7" s="37"/>
    </row>
    <row r="8" spans="1:8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8" ht="15.75" x14ac:dyDescent="0.25">
      <c r="A9" s="106" t="s">
        <v>8</v>
      </c>
      <c r="B9" s="107"/>
      <c r="C9" s="107"/>
      <c r="D9" s="108"/>
      <c r="E9" s="16">
        <f>SUM(E11:E14)</f>
        <v>170575.22999999998</v>
      </c>
      <c r="F9" s="16">
        <f t="shared" ref="F9:G9" si="0">SUM(F11:F14)</f>
        <v>152186.15</v>
      </c>
      <c r="G9" s="16">
        <f t="shared" si="0"/>
        <v>80781.570000000007</v>
      </c>
    </row>
    <row r="10" spans="1:8" ht="13.15" customHeight="1" x14ac:dyDescent="0.25">
      <c r="A10" s="92" t="s">
        <v>9</v>
      </c>
      <c r="B10" s="93"/>
      <c r="C10" s="93"/>
      <c r="D10" s="94"/>
      <c r="E10" s="17">
        <v>251879.36</v>
      </c>
      <c r="F10" s="17">
        <v>220084.94</v>
      </c>
      <c r="G10" s="18">
        <v>144548.26999999999</v>
      </c>
    </row>
    <row r="11" spans="1:8" ht="14.45" customHeight="1" x14ac:dyDescent="0.25">
      <c r="A11" s="92" t="s">
        <v>10</v>
      </c>
      <c r="B11" s="93"/>
      <c r="C11" s="93"/>
      <c r="D11" s="94"/>
      <c r="E11" s="17"/>
      <c r="F11" s="17"/>
      <c r="G11" s="18"/>
    </row>
    <row r="12" spans="1:8" ht="13.9" customHeight="1" x14ac:dyDescent="0.25">
      <c r="A12" s="92" t="s">
        <v>11</v>
      </c>
      <c r="B12" s="93"/>
      <c r="C12" s="93"/>
      <c r="D12" s="94"/>
      <c r="E12" s="17">
        <v>23087.95</v>
      </c>
      <c r="F12" s="17">
        <v>20574.87</v>
      </c>
      <c r="G12" s="18">
        <v>10028.17</v>
      </c>
    </row>
    <row r="13" spans="1:8" ht="13.5" customHeight="1" x14ac:dyDescent="0.25">
      <c r="A13" s="92" t="s">
        <v>12</v>
      </c>
      <c r="B13" s="93"/>
      <c r="C13" s="93"/>
      <c r="D13" s="94"/>
      <c r="E13" s="17">
        <v>45071.33</v>
      </c>
      <c r="F13" s="17">
        <v>40937.1</v>
      </c>
      <c r="G13" s="18">
        <v>16370.89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102415.95</v>
      </c>
      <c r="F14" s="17">
        <v>90674.18</v>
      </c>
      <c r="G14" s="18">
        <v>54382.51</v>
      </c>
    </row>
    <row r="15" spans="1:8" ht="15.75" x14ac:dyDescent="0.25">
      <c r="A15" s="97" t="s">
        <v>41</v>
      </c>
      <c r="B15" s="98"/>
      <c r="C15" s="98"/>
      <c r="D15" s="99"/>
      <c r="E15" s="16">
        <f>SUM(E16:E19)</f>
        <v>66753.36</v>
      </c>
      <c r="F15" s="16">
        <f t="shared" ref="F15:G15" si="1">SUM(F16:F19)</f>
        <v>59632.710000000006</v>
      </c>
      <c r="G15" s="16">
        <f t="shared" si="1"/>
        <v>27643.320000000003</v>
      </c>
    </row>
    <row r="16" spans="1:8" ht="33.6" customHeight="1" x14ac:dyDescent="0.25">
      <c r="A16" s="100" t="s">
        <v>43</v>
      </c>
      <c r="B16" s="101"/>
      <c r="C16" s="101"/>
      <c r="D16" s="102"/>
      <c r="E16" s="17">
        <v>53129.58</v>
      </c>
      <c r="F16" s="17">
        <v>49300.44</v>
      </c>
      <c r="G16" s="18">
        <v>22674.06</v>
      </c>
    </row>
    <row r="17" spans="1:9" ht="15.75" x14ac:dyDescent="0.25">
      <c r="A17" s="96" t="s">
        <v>44</v>
      </c>
      <c r="B17" s="96"/>
      <c r="C17" s="96"/>
      <c r="D17" s="96"/>
      <c r="E17" s="17">
        <v>409.8</v>
      </c>
      <c r="F17" s="17">
        <v>357.05</v>
      </c>
      <c r="G17" s="18">
        <v>172.13</v>
      </c>
    </row>
    <row r="18" spans="1:9" ht="15.75" x14ac:dyDescent="0.25">
      <c r="A18" s="96" t="s">
        <v>45</v>
      </c>
      <c r="B18" s="96"/>
      <c r="C18" s="96"/>
      <c r="D18" s="96"/>
      <c r="E18" s="17"/>
      <c r="F18" s="17"/>
      <c r="G18" s="18"/>
    </row>
    <row r="19" spans="1:9" ht="15.75" x14ac:dyDescent="0.25">
      <c r="A19" s="96" t="s">
        <v>46</v>
      </c>
      <c r="B19" s="96"/>
      <c r="C19" s="96"/>
      <c r="D19" s="96"/>
      <c r="E19" s="17">
        <v>13213.98</v>
      </c>
      <c r="F19" s="17">
        <v>9975.2199999999993</v>
      </c>
      <c r="G19" s="18">
        <v>4797.13</v>
      </c>
    </row>
    <row r="20" spans="1:9" ht="15.75" x14ac:dyDescent="0.25">
      <c r="A20" s="95" t="s">
        <v>14</v>
      </c>
      <c r="B20" s="95"/>
      <c r="C20" s="95"/>
      <c r="D20" s="95"/>
      <c r="E20" s="17">
        <f>SUM(E21)</f>
        <v>0</v>
      </c>
      <c r="F20" s="17">
        <f t="shared" ref="F20:G20" si="2">SUM(F21)</f>
        <v>0</v>
      </c>
      <c r="G20" s="17">
        <f t="shared" si="2"/>
        <v>0</v>
      </c>
    </row>
    <row r="21" spans="1:9" ht="15.75" x14ac:dyDescent="0.25">
      <c r="A21" s="96" t="s">
        <v>15</v>
      </c>
      <c r="B21" s="96"/>
      <c r="C21" s="96"/>
      <c r="D21" s="96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3" t="s">
        <v>52</v>
      </c>
      <c r="B24" s="63"/>
      <c r="C24" s="63"/>
      <c r="D24" s="63"/>
      <c r="E24" s="63"/>
      <c r="F24" s="17">
        <v>-943959.99410027731</v>
      </c>
      <c r="G24" s="19"/>
      <c r="I24" s="28"/>
    </row>
    <row r="25" spans="1:9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155009.41365701001</v>
      </c>
      <c r="I25" s="28"/>
    </row>
    <row r="26" spans="1:9" ht="28.5" customHeight="1" x14ac:dyDescent="0.2">
      <c r="A26" s="89"/>
      <c r="B26" s="90"/>
      <c r="C26" s="90"/>
      <c r="D26" s="90"/>
      <c r="E26" s="91"/>
      <c r="F26" s="83"/>
      <c r="I26" s="28"/>
    </row>
    <row r="27" spans="1:9" ht="15.75" hidden="1" x14ac:dyDescent="0.25">
      <c r="A27" s="71" t="s">
        <v>16</v>
      </c>
      <c r="B27" s="66"/>
      <c r="C27" s="66"/>
      <c r="D27" s="66"/>
      <c r="E27" s="67"/>
      <c r="F27" s="25">
        <f>'[1]УК ВР декабрь нар'!W40</f>
        <v>26096.889043584393</v>
      </c>
      <c r="I27" s="28"/>
    </row>
    <row r="28" spans="1:9" ht="15.75" hidden="1" x14ac:dyDescent="0.25">
      <c r="A28" s="71" t="s">
        <v>31</v>
      </c>
      <c r="B28" s="66"/>
      <c r="C28" s="66"/>
      <c r="D28" s="66"/>
      <c r="E28" s="67"/>
      <c r="F28" s="25">
        <f>'[1]УК ВР декабрь нар'!X40</f>
        <v>5350.9542275481399</v>
      </c>
      <c r="I28" s="28"/>
    </row>
    <row r="29" spans="1:9" ht="15.75" hidden="1" x14ac:dyDescent="0.25">
      <c r="A29" s="71" t="s">
        <v>18</v>
      </c>
      <c r="B29" s="66"/>
      <c r="C29" s="66"/>
      <c r="D29" s="66"/>
      <c r="E29" s="67"/>
      <c r="F29" s="25">
        <f>'[1]УК ВР декабрь нар'!Y40</f>
        <v>24098.395</v>
      </c>
      <c r="I29" s="28"/>
    </row>
    <row r="30" spans="1:9" ht="15.75" hidden="1" x14ac:dyDescent="0.25">
      <c r="A30" s="71" t="s">
        <v>19</v>
      </c>
      <c r="B30" s="66"/>
      <c r="C30" s="66"/>
      <c r="D30" s="66"/>
      <c r="E30" s="67"/>
      <c r="F30" s="25">
        <f>'[1]УК ВР декабрь нар'!AA40+'[1]УК ВР декабрь нар'!AB40+'[1]УК ВР декабрь нар'!AC40+'[1]УК ВР декабрь нар'!AD40+'[1]УК ВР декабрь нар'!AE40+'[1]УК ВР декабрь нар'!AF40+'[1]УК ВР декабрь нар'!AG40+'[1]УК ВР декабрь нар'!AH40+'[1]УК ВР декабрь нар'!AJ40+'[1]УК ВР декабрь нар'!AL40+'[1]УК ВР декабрь нар'!AN40+'[1]УК ВР декабрь нар'!AO40+'[1]УК ВР декабрь нар'!AP40+'[1]УК ВР декабрь нар'!AQ40+'[1]УК ВР декабрь нар'!AR40+'[1]УК ВР декабрь нар'!AT40</f>
        <v>15229.58</v>
      </c>
      <c r="I30" s="28"/>
    </row>
    <row r="31" spans="1:9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нар'!AY40</f>
        <v>84233.595385877459</v>
      </c>
      <c r="I31" s="28"/>
    </row>
    <row r="32" spans="1:9" ht="15.75" customHeight="1" x14ac:dyDescent="0.2">
      <c r="A32" s="86" t="s">
        <v>33</v>
      </c>
      <c r="B32" s="87"/>
      <c r="C32" s="87"/>
      <c r="D32" s="87"/>
      <c r="E32" s="88"/>
      <c r="F32" s="82">
        <f>SUM(F34:F38)+4855.8</f>
        <v>51878.652137065794</v>
      </c>
      <c r="I32" s="28"/>
    </row>
    <row r="33" spans="1:9" ht="33" customHeight="1" x14ac:dyDescent="0.2">
      <c r="A33" s="89"/>
      <c r="B33" s="90"/>
      <c r="C33" s="90"/>
      <c r="D33" s="90"/>
      <c r="E33" s="91"/>
      <c r="F33" s="83"/>
      <c r="I33" s="28"/>
    </row>
    <row r="34" spans="1:9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нар'!CN40+'[1]УК ВР декабрь нар'!DU40</f>
        <v>21004.484462650442</v>
      </c>
      <c r="I34" s="28"/>
    </row>
    <row r="35" spans="1:9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нар'!CO40+'[1]УК ВР декабрь нар'!DV40</f>
        <v>4385.3373121387031</v>
      </c>
      <c r="I35" s="28"/>
    </row>
    <row r="36" spans="1:9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нар'!CP40+'[1]УК ВР декабрь нар'!DW40</f>
        <v>5205.372800000001</v>
      </c>
      <c r="I36" s="28"/>
    </row>
    <row r="37" spans="1:9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нар'!AI40+'[1]УК ВР декабрь нар'!AJ40+'[1]УК ВР декабрь нар'!AS40+'[1]УК ВР декабрь нар'!BC40+'[1]УК ВР декабрь нар'!DB40+'[1]УК ВР декабрь нар'!EK40+'[1]УК ВР декабрь нар'!AM40</f>
        <v>0</v>
      </c>
      <c r="I37" s="28"/>
    </row>
    <row r="38" spans="1:9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нар'!DG40+'[1]УК ВР декабрь нар'!EQ40</f>
        <v>16427.657562276643</v>
      </c>
      <c r="I38" s="28"/>
    </row>
    <row r="39" spans="1:9" ht="32.450000000000003" customHeight="1" x14ac:dyDescent="0.25">
      <c r="A39" s="65" t="s">
        <v>35</v>
      </c>
      <c r="B39" s="80"/>
      <c r="C39" s="80"/>
      <c r="D39" s="80"/>
      <c r="E39" s="81"/>
      <c r="F39" s="26">
        <f>SUM(F40:F48)+33088.28</f>
        <v>65515.432126564257</v>
      </c>
      <c r="I39" s="28"/>
    </row>
    <row r="40" spans="1:9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нар'!FB40+'[1]УК ВР декабрь нар'!FX40</f>
        <v>17023.696512441333</v>
      </c>
      <c r="I40" s="28"/>
    </row>
    <row r="41" spans="1:9" ht="15.75" hidden="1" x14ac:dyDescent="0.25">
      <c r="A41" s="71" t="s">
        <v>31</v>
      </c>
      <c r="B41" s="66"/>
      <c r="C41" s="66"/>
      <c r="D41" s="66"/>
      <c r="E41" s="66"/>
      <c r="F41" s="25">
        <f>'[1]УК ВР декабрь нар'!FC40+'[1]УК ВР декабрь нар'!FY40</f>
        <v>3471.256010082805</v>
      </c>
      <c r="I41" s="28"/>
    </row>
    <row r="42" spans="1:9" ht="15.6" hidden="1" customHeight="1" x14ac:dyDescent="0.25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25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25">
      <c r="A45" s="71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9" t="s">
        <v>18</v>
      </c>
      <c r="B46" s="79"/>
      <c r="C46" s="79"/>
      <c r="D46" s="79"/>
      <c r="E46" s="71"/>
      <c r="F46" s="25">
        <f>'[1]УК ВР декабрь нар'!FD40+'[1]УК ВР декабрь нар'!FZ40</f>
        <v>630.14580000000012</v>
      </c>
      <c r="I46" s="28"/>
    </row>
    <row r="47" spans="1:9" ht="15.75" hidden="1" x14ac:dyDescent="0.25">
      <c r="A47" s="71" t="s">
        <v>19</v>
      </c>
      <c r="B47" s="66"/>
      <c r="C47" s="66"/>
      <c r="D47" s="66"/>
      <c r="E47" s="66"/>
      <c r="F47" s="25">
        <f>'[1]УК ВР декабрь нар'!GG40+'[1]УК ВР декабрь нар'!FL40+'[1]УК ВР декабрь нар'!BB40+'[1]УК ВР декабрь нар'!AK40</f>
        <v>425.09520000000003</v>
      </c>
      <c r="I47" s="28"/>
    </row>
    <row r="48" spans="1:9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нар'!FS40+'[1]УК ВР декабрь нар'!GL40</f>
        <v>10876.958604040121</v>
      </c>
      <c r="I48" s="28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68" t="s">
        <v>47</v>
      </c>
      <c r="B50" s="69"/>
      <c r="C50" s="69"/>
      <c r="D50" s="69"/>
      <c r="E50" s="70"/>
      <c r="F50" s="26">
        <f>F25+F32+F39+F49</f>
        <v>272403.49792064005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22988.129999999997</v>
      </c>
      <c r="I51" s="28"/>
      <c r="K51" s="28"/>
      <c r="L51" s="28"/>
    </row>
    <row r="52" spans="1:12" ht="15.75" x14ac:dyDescent="0.25">
      <c r="A52" s="71" t="s">
        <v>23</v>
      </c>
      <c r="B52" s="66"/>
      <c r="C52" s="66"/>
      <c r="D52" s="66"/>
      <c r="E52" s="66"/>
      <c r="F52" s="25">
        <v>11377.56</v>
      </c>
      <c r="I52" s="28"/>
    </row>
    <row r="53" spans="1:12" ht="15.75" x14ac:dyDescent="0.25">
      <c r="A53" s="71" t="s">
        <v>24</v>
      </c>
      <c r="B53" s="66"/>
      <c r="C53" s="66"/>
      <c r="D53" s="66"/>
      <c r="E53" s="66"/>
      <c r="F53" s="25">
        <v>11610.57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75" t="s">
        <v>49</v>
      </c>
      <c r="B55" s="75"/>
      <c r="C55" s="75"/>
      <c r="D55" s="75"/>
      <c r="E55" s="75"/>
      <c r="F55" s="26">
        <f>F50+F51</f>
        <v>295391.62792064005</v>
      </c>
      <c r="H55" s="28"/>
      <c r="I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53129.58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49300.44</v>
      </c>
      <c r="H57" s="28"/>
      <c r="I57" s="28"/>
    </row>
    <row r="58" spans="1:12" ht="15.75" x14ac:dyDescent="0.25">
      <c r="A58" s="64" t="s">
        <v>28</v>
      </c>
      <c r="B58" s="64"/>
      <c r="C58" s="64"/>
      <c r="D58" s="64"/>
      <c r="E58" s="64"/>
      <c r="F58" s="26">
        <f>F24+F56-F55</f>
        <v>-1186222.0420209174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'Клинская 32'!A2:G2</f>
        <v>перед собственниками дома по адресу: ул. Клинская 32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'Клинская 32'!G6:H6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'Клинская 32'!G8:H8</f>
        <v>задолженность с нарастающим итогом с -01.08.2011г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318144.68</v>
      </c>
      <c r="F9" s="16">
        <f t="shared" ref="F9:G9" si="0">SUM(F10:F15)</f>
        <v>332723.75999999995</v>
      </c>
      <c r="G9" s="16">
        <f t="shared" si="0"/>
        <v>210750.76</v>
      </c>
    </row>
    <row r="10" spans="1:7" ht="15.75" x14ac:dyDescent="0.25">
      <c r="A10" s="92" t="s">
        <v>9</v>
      </c>
      <c r="B10" s="93"/>
      <c r="C10" s="93"/>
      <c r="D10" s="94"/>
      <c r="E10" s="17">
        <v>149512.56</v>
      </c>
      <c r="F10" s="17">
        <v>181044.87</v>
      </c>
      <c r="G10" s="18">
        <v>113015.96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17872.52</v>
      </c>
      <c r="F12" s="17">
        <v>15263.8</v>
      </c>
      <c r="G12" s="18">
        <v>12636.89</v>
      </c>
    </row>
    <row r="13" spans="1:7" ht="15.75" x14ac:dyDescent="0.25">
      <c r="A13" s="92" t="s">
        <v>12</v>
      </c>
      <c r="B13" s="93"/>
      <c r="C13" s="93"/>
      <c r="D13" s="94"/>
      <c r="E13" s="17">
        <v>34597.61</v>
      </c>
      <c r="F13" s="17">
        <v>30808.240000000002</v>
      </c>
      <c r="G13" s="18">
        <v>20160.259999999998</v>
      </c>
    </row>
    <row r="14" spans="1:7" ht="15.75" x14ac:dyDescent="0.25">
      <c r="A14" s="96" t="s">
        <v>13</v>
      </c>
      <c r="B14" s="96"/>
      <c r="C14" s="96"/>
      <c r="D14" s="96"/>
      <c r="E14" s="17">
        <v>69798.8</v>
      </c>
      <c r="F14" s="17">
        <v>73180.490000000005</v>
      </c>
      <c r="G14" s="18">
        <v>51000.82</v>
      </c>
    </row>
    <row r="15" spans="1:7" ht="15.75" x14ac:dyDescent="0.25">
      <c r="A15" s="92" t="s">
        <v>68</v>
      </c>
      <c r="B15" s="93"/>
      <c r="C15" s="93"/>
      <c r="D15" s="94"/>
      <c r="E15" s="17">
        <v>46363.19</v>
      </c>
      <c r="F15" s="17">
        <v>32426.36</v>
      </c>
      <c r="G15" s="18">
        <v>13936.83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54344.58</v>
      </c>
      <c r="F16" s="16">
        <f>SUM(F17:F20)</f>
        <v>49494.579999999994</v>
      </c>
      <c r="G16" s="16">
        <f>SUM(G17:G20)</f>
        <v>32493.32</v>
      </c>
    </row>
    <row r="17" spans="1:12" ht="15.75" x14ac:dyDescent="0.25">
      <c r="A17" s="115" t="s">
        <v>43</v>
      </c>
      <c r="B17" s="116"/>
      <c r="C17" s="116"/>
      <c r="D17" s="117"/>
      <c r="E17" s="17">
        <v>40140.36</v>
      </c>
      <c r="F17" s="17">
        <v>37486.699999999997</v>
      </c>
      <c r="G17" s="18">
        <v>25327.72</v>
      </c>
    </row>
    <row r="18" spans="1:12" ht="15.75" x14ac:dyDescent="0.25">
      <c r="A18" s="96" t="s">
        <v>55</v>
      </c>
      <c r="B18" s="96"/>
      <c r="C18" s="96"/>
      <c r="D18" s="96"/>
      <c r="E18" s="17">
        <v>409.8</v>
      </c>
      <c r="F18" s="17">
        <v>350.27</v>
      </c>
      <c r="G18" s="18">
        <v>231.66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13794.42</v>
      </c>
      <c r="F20" s="17">
        <v>11657.61</v>
      </c>
      <c r="G20" s="18">
        <v>6933.94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8">
        <f>'Клинская 32'!F58</f>
        <v>-1186222.0420209174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14640.844242851717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нар'!W40</f>
        <v>2441.3184555975781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нар'!X40</f>
        <v>752.6258606323612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нар'!Y40</f>
        <v>0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нар'!AV40+'[2]УК ВР декабрь нар'!BN40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нар'!AY40</f>
        <v>11446.899926621778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SUM(F35:F39)+2500</f>
        <v>53063.667820943127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нар'!CN40+'[2]УК ВР декабрь нар'!DU40</f>
        <v>20219.808008936994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нар'!CO40+'[2]УК ВР декабрь нар'!DV40</f>
        <v>6236.5737589773635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нар'!CP40+'[2]УК ВР декабрь нар'!DW40</f>
        <v>7349.0088000000005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нар'!BM40+'[2]УК ВР декабрь нар'!DB40+'[2]УК ВР декабрь нар'!EL40</f>
        <v>793.1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нар'!DG40+'[2]УК ВР декабрь нар'!EQ40</f>
        <v>15965.177253028771</v>
      </c>
    </row>
    <row r="40" spans="1:12" ht="15.75" x14ac:dyDescent="0.25">
      <c r="A40" s="65" t="s">
        <v>35</v>
      </c>
      <c r="B40" s="80"/>
      <c r="C40" s="80"/>
      <c r="D40" s="80"/>
      <c r="E40" s="81"/>
      <c r="F40" s="26">
        <f>SUM(F41:F49)</f>
        <v>32474.724951560849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нар'!FB40+'[2]УК ВР декабрь нар'!FX40</f>
        <v>17161.624625992212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нар'!FC40+'[2]УК ВР декабрь нар'!FY40</f>
        <v>5216.5834141633013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нар'!FD40+'[2]УК ВР декабрь нар'!FZ40</f>
        <v>379.22579999999999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нар'!GG40+'[2]УК ВР декабрь нар'!FL40+'[2]УК ВР декабрь нар'!BB40+'[2]УК ВР декабрь нар'!AK40</f>
        <v>425.09520000000003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нар'!FS40+'[2]УК ВР декабрь нар'!GL40</f>
        <v>9292.195911405337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65</v>
      </c>
      <c r="B51" s="69"/>
      <c r="C51" s="69"/>
      <c r="D51" s="69"/>
      <c r="E51" s="70"/>
      <c r="F51" s="26">
        <f>F26+F33+F40+F50</f>
        <v>100179.2370153557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22014.11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9499.41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12514.7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122193.3470153557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40140.36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37486.699999999997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-1268275.029036273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A26" sqref="A26:E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69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'Клинская 32'!A2:G2</f>
        <v>перед собственниками дома по адресу: ул. Клинская 32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'Клинская 32'!G6:H6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'Клинская 32'!G8:H8</f>
        <v>задолженность с нарастающим итогом с -01.08.2011г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41310.58</v>
      </c>
      <c r="F9" s="16">
        <f t="shared" ref="F9:G9" si="0">SUM(F10:F15)</f>
        <v>71544.540000000008</v>
      </c>
      <c r="G9" s="16">
        <f t="shared" si="0"/>
        <v>180516.80000000002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26839.83</v>
      </c>
      <c r="G10" s="18">
        <v>86176.13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14198.38</v>
      </c>
      <c r="F12" s="17">
        <v>11802.2</v>
      </c>
      <c r="G12" s="18">
        <v>15033.07</v>
      </c>
    </row>
    <row r="13" spans="1:7" ht="15.75" x14ac:dyDescent="0.25">
      <c r="A13" s="92" t="s">
        <v>12</v>
      </c>
      <c r="B13" s="93"/>
      <c r="C13" s="93"/>
      <c r="D13" s="94"/>
      <c r="E13" s="17">
        <v>27112.2</v>
      </c>
      <c r="F13" s="17">
        <v>23910.78</v>
      </c>
      <c r="G13" s="18">
        <v>23361.68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6980.57</v>
      </c>
      <c r="G14" s="18">
        <v>44020.25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2011.16</v>
      </c>
      <c r="G15" s="18">
        <v>11925.67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55192.49</v>
      </c>
      <c r="F16" s="16">
        <f>SUM(F17:F20)</f>
        <v>50440.18</v>
      </c>
      <c r="G16" s="16">
        <f>SUM(G17:G20)</f>
        <v>37245.630000000005</v>
      </c>
    </row>
    <row r="17" spans="1:12" ht="15.75" x14ac:dyDescent="0.25">
      <c r="A17" s="115" t="s">
        <v>43</v>
      </c>
      <c r="B17" s="116"/>
      <c r="C17" s="116"/>
      <c r="D17" s="117"/>
      <c r="E17" s="17">
        <v>40140.36</v>
      </c>
      <c r="F17" s="17">
        <v>38286.129999999997</v>
      </c>
      <c r="G17" s="18">
        <v>27181.95</v>
      </c>
    </row>
    <row r="18" spans="1:12" ht="15.75" x14ac:dyDescent="0.25">
      <c r="A18" s="96" t="s">
        <v>55</v>
      </c>
      <c r="B18" s="96"/>
      <c r="C18" s="96"/>
      <c r="D18" s="96"/>
      <c r="E18" s="17">
        <v>529.27</v>
      </c>
      <c r="F18" s="17">
        <v>422.91</v>
      </c>
      <c r="G18" s="18">
        <v>338.02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14522.86</v>
      </c>
      <c r="F20" s="17">
        <v>11731.14</v>
      </c>
      <c r="G20" s="18">
        <v>9725.66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8">
        <f>'Клинская 32(2019)'!F59</f>
        <v>-1268275.029036273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3677.5993094024375</v>
      </c>
    </row>
    <row r="27" spans="1:12" ht="69.599999999999994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'[3]УК ВР декабрь нар'!W40</f>
        <v>670.62233869872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'[3]УК ВР декабрь нар'!X40</f>
        <v>158.80816548165234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'[3]УК ВР декабрь нар'!Y40</f>
        <v>0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'[3]УК ВР декабрь нар'!AA40+'[3]УК ВР декабрь нар'!AB40+'[3]УК ВР декабрь нар'!AC40+'[3]УК ВР декабрь нар'!AD40+'[3]УК ВР декабрь нар'!AE40+'[3]УК ВР декабрь нар'!AF40+'[3]УК ВР декабрь нар'!AG40+'[3]УК ВР декабрь нар'!AH40+'[3]УК ВР декабрь нар'!AJ40+'[3]УК ВР декабрь нар'!AL40+'[3]УК ВР декабрь нар'!AN40+'[3]УК ВР декабрь нар'!AO40+'[3]УК ВР декабрь нар'!AP40+'[3]УК ВР декабрь нар'!AQ40+'[3]УК ВР декабрь нар'!AR40+'[3]УК ВР декабрь нар'!AT40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нар'!AY40</f>
        <v>2848.1688052220652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SUM(F35:F39)+2061.3</f>
        <v>22760.025348800787</v>
      </c>
    </row>
    <row r="34" spans="1:12" ht="76.90000000000000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нар'!CN40+'[3]УК ВР декабрь нар'!DU40</f>
        <v>9579.7383296243897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нар'!CO40+'[3]УК ВР декабрь нар'!DV40</f>
        <v>2670.288692209524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нар'!CP40+'[3]УК ВР декабрь нар'!DW40</f>
        <v>1166.4441000000002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нар'!AI40+'[3]УК ВР декабрь нар'!AJ40+'[3]УК ВР декабрь нар'!AS40+'[3]УК ВР декабрь нар'!BC40+'[3]УК ВР декабрь нар'!BM40+'[3]УК ВР декабрь нар'!DB40+'[3]УК ВР декабрь нар'!EK40+'[3]УК ВР декабрь нар'!AM40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нар'!DF40+'[3]УК ВР декабрь нар'!EP40</f>
        <v>7282.2542269668747</v>
      </c>
    </row>
    <row r="40" spans="1:12" ht="63.6" customHeight="1" x14ac:dyDescent="0.25">
      <c r="A40" s="65" t="s">
        <v>74</v>
      </c>
      <c r="B40" s="80"/>
      <c r="C40" s="80"/>
      <c r="D40" s="80"/>
      <c r="E40" s="81"/>
      <c r="F40" s="26">
        <f>SUM(F41:F49)</f>
        <v>46949.584819821801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нар'!FB40+'[3]УК ВР декабрь нар'!FX40</f>
        <v>25115.739268812926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'[3]УК ВР декабрь нар'!FC40+'[3]УК ВР декабрь нар'!FY40</f>
        <v>6708.0545537426715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'[3]УК ВР декабрь нар'!FD40+'[3]УК ВР декабрь нар'!FZ40</f>
        <v>931.53539999999998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'[3]УК ВР декабрь нар'!GG40+'[3]УК ВР декабрь нар'!FL40+'[3]УК ВР декабрь нар'!FE40+'[3]УК ВР декабрь нар'!BB40+'[3]УК ВР декабрь нар'!AK40</f>
        <v>1169.0729999999999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нар'!FS40+'[3]УК ВР декабрь нар'!GL40</f>
        <v>13025.182597266206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6">
        <f>F26+F33+F40+F50</f>
        <v>73387.209478025034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14685.38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2461.56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12223.82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88072.589478025038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40140.36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38286.129999999997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-1316207.2585142979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76</v>
      </c>
      <c r="B1" s="109"/>
      <c r="C1" s="109"/>
      <c r="D1" s="109"/>
      <c r="E1" s="109"/>
      <c r="F1" s="109"/>
      <c r="G1" s="110"/>
    </row>
    <row r="2" spans="1:7" x14ac:dyDescent="0.2">
      <c r="A2" s="111" t="str">
        <f>'Клинская 32'!A2:G2</f>
        <v>перед собственниками дома по адресу: ул. Клинская 32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'Клинская 32'!G6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'Клинская 32'!G8</f>
        <v>задолженность с нарастающим итогом с -01.08.2011г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-4428.93</v>
      </c>
      <c r="F9" s="16">
        <f t="shared" ref="F9:G9" si="0">SUM(F10:F15)</f>
        <v>33718.490000000005</v>
      </c>
      <c r="G9" s="16">
        <f t="shared" si="0"/>
        <v>142369.38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15263.08</v>
      </c>
      <c r="G10" s="18">
        <v>70913.05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-1739.4</v>
      </c>
      <c r="F12" s="17">
        <v>3346.57</v>
      </c>
      <c r="G12" s="18">
        <v>9947.1</v>
      </c>
    </row>
    <row r="13" spans="1:7" ht="15.75" x14ac:dyDescent="0.25">
      <c r="A13" s="92" t="s">
        <v>12</v>
      </c>
      <c r="B13" s="93"/>
      <c r="C13" s="93"/>
      <c r="D13" s="94"/>
      <c r="E13" s="17">
        <v>-2689.53</v>
      </c>
      <c r="F13" s="17">
        <v>5314.08</v>
      </c>
      <c r="G13" s="18">
        <v>15358.07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6712.03</v>
      </c>
      <c r="G14" s="18">
        <v>37308.22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3082.73</v>
      </c>
      <c r="G15" s="18">
        <v>8842.94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56404.46</v>
      </c>
      <c r="F16" s="16">
        <f t="shared" ref="F16:G16" si="1">SUM(F17:F20)</f>
        <v>55394.2</v>
      </c>
      <c r="G16" s="16">
        <f t="shared" si="1"/>
        <v>38255.89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40140.36</v>
      </c>
      <c r="F17" s="17">
        <v>40020.49</v>
      </c>
      <c r="G17" s="18">
        <v>27301.82</v>
      </c>
    </row>
    <row r="18" spans="1:12" ht="15.75" x14ac:dyDescent="0.25">
      <c r="A18" s="96" t="s">
        <v>55</v>
      </c>
      <c r="B18" s="96"/>
      <c r="C18" s="96"/>
      <c r="D18" s="96"/>
      <c r="E18" s="17">
        <v>681.02</v>
      </c>
      <c r="F18" s="17">
        <v>624.04</v>
      </c>
      <c r="G18" s="18">
        <v>395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15583.08</v>
      </c>
      <c r="F20" s="17">
        <v>14749.67</v>
      </c>
      <c r="G20" s="18">
        <v>10559.07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8">
        <f>'Клинская 32(2020)'!F59</f>
        <v>-1316207.2585142979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17272.560484403912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'[4]УК ВР декабрь нар'!W40</f>
        <v>327.71630630436277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'[4]УК ВР декабрь нар'!X40</f>
        <v>78.410306231381995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'[4]УК ВР декабрь нар'!Y40+'[4]УК ВР декабрь нар'!Z40+'[4]УК ВР декабрь нар'!DX40</f>
        <v>0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'[4]УК ВР декабрь нар'!AV40+'[4]УК ВР декабрь нар'!BM40+'[4]УК ВР декабрь нар'!BN40+'[4]УК ВР декабрь нар'!BO40+'[4]УК ВР декабрь нар'!BP40+'[4]УК ВР декабрь нар'!EG40+'[4]УК ВР декабрь нар'!EH40+'[4]УК ВР декабрь нар'!EI40+'[4]УК ВР декабрь нар'!EJ40</f>
        <v>15645.7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нар'!AY40</f>
        <v>1220.7338718681672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SUM(F35:F39)+3295.9</f>
        <v>26203.183288916407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нар'!CN40+'[4]УК ВР декабрь нар'!DU40</f>
        <v>12891.555948090016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нар'!CO40+'[4]УК ВР декабрь нар'!DV40</f>
        <v>3263.8614964002318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нар'!CP40+'[4]УК ВР декабрь нар'!DL40+'[4]УК ВР декабрь нар'!DP40+'[4]УК ВР декабрь нар'!DT40</f>
        <v>120.00745000000001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нар'!DB40+'[4]УК ВР декабрь нар'!DY40+'[4]УК ВР декабрь нар'!DZ40+'[4]УК ВР декабрь нар'!EA40+'[4]УК ВР декабрь нар'!EB40+'[4]УК ВР декабрь нар'!EC40+'[4]УК ВР декабрь нар'!ED40+'[4]УК ВР декабрь нар'!EE40+'[4]УК ВР декабрь нар'!EF40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нар'!DG40+'[4]УК ВР декабрь нар'!EP40</f>
        <v>6631.8583944261572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6">
        <f>SUM(F41:F49)</f>
        <v>70573.434800000017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нар'!$EU40+'[4]УК ВР декабрь нар'!FV40+'[4]УК ВР декабрь нар'!EY40</f>
        <v>69184.700000000012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'[4]УК ВР декабрь нар'!EW40+'[4]УК ВР декабрь нар'!FA40+'[4]УК ВР декабрь нар'!FZ40</f>
        <v>1010.6676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'[4]УК ВР декабрь нар'!FL40+'[4]УК ВР декабрь нар'!GG40</f>
        <v>378.06719999999996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нар'!FS40+'[4]УК ВР декабрь нар'!GL40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75</v>
      </c>
      <c r="B51" s="69"/>
      <c r="C51" s="69"/>
      <c r="D51" s="69"/>
      <c r="E51" s="70"/>
      <c r="F51" s="26">
        <f>F26+F33+F40+F50</f>
        <v>114049.17857332033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13917.54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1235.96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12681.58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127966.71857332034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40140.36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40020.49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-1404033.6170876182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112"/>
      <c r="I1" s="43"/>
    </row>
    <row r="2" spans="1:9" ht="22.5" customHeight="1" x14ac:dyDescent="0.2">
      <c r="A2" s="121" t="str">
        <f>'Клинская 32(2021)'!A2:G2</f>
        <v>перед собственниками дома по адресу: ул. Клинская 32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-31697.649999999998</v>
      </c>
      <c r="F10" s="55">
        <f>SUM(F11:F16)</f>
        <v>13074.210000000003</v>
      </c>
      <c r="G10" s="55">
        <f>SUM(G11:G16)</f>
        <v>53966.71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21965.4</v>
      </c>
      <c r="G11" s="18">
        <v>14787.26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-885.43</v>
      </c>
      <c r="F13" s="18">
        <v>2243.2199999999998</v>
      </c>
      <c r="G13" s="18">
        <v>4490.6400000000003</v>
      </c>
    </row>
    <row r="14" spans="1:9" ht="15.75" x14ac:dyDescent="0.25">
      <c r="A14" s="131" t="s">
        <v>12</v>
      </c>
      <c r="B14" s="132"/>
      <c r="C14" s="132"/>
      <c r="D14" s="133"/>
      <c r="E14" s="18">
        <v>-1440.6</v>
      </c>
      <c r="F14" s="18">
        <v>3394.23</v>
      </c>
      <c r="G14" s="18">
        <v>6755.88</v>
      </c>
    </row>
    <row r="15" spans="1:9" ht="15.75" x14ac:dyDescent="0.25">
      <c r="A15" s="124" t="s">
        <v>13</v>
      </c>
      <c r="B15" s="124"/>
      <c r="C15" s="124"/>
      <c r="D15" s="124"/>
      <c r="E15" s="18">
        <v>-29371.62</v>
      </c>
      <c r="F15" s="18">
        <v>-17099.189999999999</v>
      </c>
      <c r="G15" s="18">
        <v>24096.33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2570.5500000000002</v>
      </c>
      <c r="G16" s="18">
        <v>3836.6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49067.4</v>
      </c>
      <c r="F17" s="18">
        <v>53407.83</v>
      </c>
      <c r="G17" s="18">
        <v>18878.11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17307.460000000003</v>
      </c>
      <c r="F21" s="56">
        <f t="shared" ref="F21:G21" si="0">SUM(F22:F25)</f>
        <v>18131.850000000002</v>
      </c>
      <c r="G21" s="56">
        <f t="shared" si="0"/>
        <v>8690.9800000000014</v>
      </c>
    </row>
    <row r="22" spans="1:10" ht="15.75" x14ac:dyDescent="0.25">
      <c r="A22" s="131" t="s">
        <v>55</v>
      </c>
      <c r="B22" s="132"/>
      <c r="C22" s="132"/>
      <c r="D22" s="133"/>
      <c r="E22" s="18">
        <v>698.99</v>
      </c>
      <c r="F22" s="18">
        <v>699.48</v>
      </c>
      <c r="G22" s="18">
        <v>341.54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16449.68</v>
      </c>
      <c r="F24" s="18">
        <v>17424.400000000001</v>
      </c>
      <c r="G24" s="18">
        <v>8198.6200000000008</v>
      </c>
    </row>
    <row r="25" spans="1:10" ht="15.75" x14ac:dyDescent="0.25">
      <c r="A25" s="131" t="s">
        <v>86</v>
      </c>
      <c r="B25" s="132"/>
      <c r="C25" s="132"/>
      <c r="D25" s="133"/>
      <c r="E25" s="18">
        <v>158.79</v>
      </c>
      <c r="F25" s="18">
        <v>7.97</v>
      </c>
      <c r="G25" s="18">
        <v>150.82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87</v>
      </c>
      <c r="B30" s="63"/>
      <c r="C30" s="63"/>
      <c r="D30" s="63"/>
      <c r="E30" s="63"/>
      <c r="F30" s="38">
        <f>'Клинская 32(2021)'!F59</f>
        <v>-1404033.6170876182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1055.4183294475906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нар'!W40+'[6]УК ВР декабрь нар'!EX40</f>
        <v>327.82857638593737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нар'!X40+'[6]УК ВР декабрь нар'!EY40</f>
        <v>83.767425082652849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нар'!Y40+'[6]УК ВР декабрь нар'!EZ40+'[6]УК ВР декабрь нар'!FB40+'[6]УК ВР декабрь нар'!AW40</f>
        <v>321.24669999999998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нар'!AV40+'[6]УК ВР декабрь нар'!FQ40</f>
        <v>8.6707362863614763E-10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нар'!AY40+'[6]УК ВР декабрь нар'!FR40</f>
        <v>322.57562797813335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SUM(F40:F44)+3217</f>
        <v>41694.437652445602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нар'!CQ40+'[6]УК ВР декабрь нар'!DX40</f>
        <v>18335.92211920501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нар'!CR40+'[6]УК ВР декабрь нар'!DY40</f>
        <v>4184.523677821333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нар'!DZ40+'[6]УК ВР декабрь нар'!EA40+'[6]УК ВР декабрь нар'!CS40</f>
        <v>6534.2837326663484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нар'!DE40+'[6]УК ВР декабрь нар'!ET40</f>
        <v>773.84999999999991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нар'!DI40+'[6]УК ВР декабрь нар'!EU40</f>
        <v>8648.8581227529103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69746.183449999997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нар'!GH40</f>
        <v>69184.7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нар'!GK40+'[6]УК ВР декабрь нар'!GL40+'[6]УК ВР декабрь нар'!GN40+'[6]УК ВР декабрь нар'!GO40+'[6]УК ВР декабрь нар'!GP40+'[6]УК ВР декабрь нар'!GQ40+'[6]УК ВР декабрь нар'!GR40+'[6]УК ВР декабрь нар'!GS40+'[6]УК ВР декабрь нар'!GT40+'[6]УК ВР декабрь нар'!GU40+'[6]УК ВР декабрь нар'!GV40</f>
        <v>561.48344999999995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112496.03943189318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13167.15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516.09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12651.06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125663.18943189317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49067.4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53407.83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-1480629.4065195115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-1499507.5165195116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112"/>
      <c r="I1" s="43"/>
    </row>
    <row r="2" spans="1:9" ht="22.5" customHeight="1" x14ac:dyDescent="0.2">
      <c r="A2" s="121" t="str">
        <f>'Клинская 32(2022)'!A2:G2</f>
        <v>перед собственниками дома по адресу: ул. Клинская 32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-831.41000000000008</v>
      </c>
      <c r="F10" s="55">
        <f>SUM(F11:F16)</f>
        <v>4786.0200000000004</v>
      </c>
      <c r="G10" s="55">
        <f>SUM(G11:G16)</f>
        <v>48449.279999999999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372.87</v>
      </c>
      <c r="G11" s="18">
        <v>14414.39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-110.41</v>
      </c>
      <c r="F13" s="18">
        <v>1033.5999999999999</v>
      </c>
      <c r="G13" s="18">
        <v>3346.63</v>
      </c>
    </row>
    <row r="14" spans="1:9" ht="15.75" x14ac:dyDescent="0.25">
      <c r="A14" s="131" t="s">
        <v>12</v>
      </c>
      <c r="B14" s="132"/>
      <c r="C14" s="132"/>
      <c r="D14" s="133"/>
      <c r="E14" s="18">
        <v>-170.66</v>
      </c>
      <c r="F14" s="18">
        <v>1697.52</v>
      </c>
      <c r="G14" s="18">
        <v>4987.7</v>
      </c>
    </row>
    <row r="15" spans="1:9" ht="15.75" x14ac:dyDescent="0.25">
      <c r="A15" s="124" t="s">
        <v>91</v>
      </c>
      <c r="B15" s="124"/>
      <c r="C15" s="124"/>
      <c r="D15" s="124"/>
      <c r="E15" s="18">
        <v>-550.34</v>
      </c>
      <c r="F15" s="18">
        <v>1107.43</v>
      </c>
      <c r="G15" s="18">
        <v>22438.560000000001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574.6</v>
      </c>
      <c r="G16" s="18">
        <v>3262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40140.36</v>
      </c>
      <c r="F17" s="18">
        <v>45380.29</v>
      </c>
      <c r="G17" s="18">
        <v>13638.18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19489.14</v>
      </c>
      <c r="F21" s="56">
        <f>SUM(F22:F25)</f>
        <v>21756.25</v>
      </c>
      <c r="G21" s="56">
        <f>SUM(G22:G25)</f>
        <v>6423.87</v>
      </c>
    </row>
    <row r="22" spans="1:10" ht="15.75" x14ac:dyDescent="0.25">
      <c r="A22" s="131" t="s">
        <v>92</v>
      </c>
      <c r="B22" s="132"/>
      <c r="C22" s="132"/>
      <c r="D22" s="133"/>
      <c r="E22" s="18">
        <v>782.1</v>
      </c>
      <c r="F22" s="18">
        <v>870.9</v>
      </c>
      <c r="G22" s="18">
        <v>252.74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18199.8</v>
      </c>
      <c r="F24" s="18">
        <v>20343.099999999999</v>
      </c>
      <c r="G24" s="18">
        <v>6055.32</v>
      </c>
    </row>
    <row r="25" spans="1:10" ht="15.75" x14ac:dyDescent="0.25">
      <c r="A25" s="131" t="s">
        <v>86</v>
      </c>
      <c r="B25" s="132"/>
      <c r="C25" s="132"/>
      <c r="D25" s="133"/>
      <c r="E25" s="18">
        <v>507.24</v>
      </c>
      <c r="F25" s="18">
        <v>542.25</v>
      </c>
      <c r="G25" s="18">
        <v>115.81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94</v>
      </c>
      <c r="B30" s="63"/>
      <c r="C30" s="63"/>
      <c r="D30" s="63"/>
      <c r="E30" s="63"/>
      <c r="F30" s="38">
        <f>'Клинская 32(2022)'!F64</f>
        <v>-1480629.4065195115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132723.34302674435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'[7]УК ВР декабрь нар'!W40+'[7]УК ВР декабрь нар'!FE40</f>
        <v>50454.130248585796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'[7]УК ВР декабрь нар'!FF40+'[7]УК ВР декабрь нар'!X40</f>
        <v>12040.647955848144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'[7]УК ВР декабрь нар'!Y40+'[7]УК ВР декабрь нар'!FH40+'[7]УК ВР декабрь нар'!AW40</f>
        <v>16760.108500000002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'[7]УК ВР декабрь нар'!AV40+'[7]УК ВР декабрь нар'!FX40</f>
        <v>7.4308784383526637E-8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нар'!FY40+'[7]УК ВР декабрь нар'!AX40</f>
        <v>53468.45632223611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SUM(F40:F44)+4125.4</f>
        <v>44010.304251811554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5">
        <f>'[7]УК ВР март нар'!CQ40+'[7]УК ВР декабрь нар'!CT40+'[7]УК ВР декабрь нар'!ED40+'[7]УК ВР декабрь нар'!EE40</f>
        <v>36431.775415845521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нар'!CR40+'[7]УК ВР декабрь нар'!EF40</f>
        <v>320.13014649712375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нар'!CS40+'[7]УК ВР декабрь нар'!EG40</f>
        <v>2163.360843425728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нар'!FA40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нар'!DI40+'[7]УК ВР декабрь нар'!FB40</f>
        <v>969.63784604318084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78713.959999999992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нар'!GO40+'[7]УК ВР декабрь нар'!GP40</f>
        <v>78713.959999999992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'[7]УК ВР декабрь нар'!GR40+'[7]УК ВР декабрь нар'!GS40+'[7]УК ВР декабрь нар'!GT40+'[7]УК ВР декабрь нар'!GU40+'[7]УК ВР декабрь нар'!GV40+'[7]УК ВР декабрь нар'!GW40+'[7]УК ВР декабрь нар'!GX40+'[7]УК ВР декабрь нар'!GY40+'[7]УК ВР декабрь нар'!GZ40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255447.60727855589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13921.439999999999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1431.29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12490.15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269369.04727855587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40140.36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45380.29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-1709858.0937980672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-1723496.2737980671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Клинская 32</vt:lpstr>
      <vt:lpstr>Клинская 32(2019)</vt:lpstr>
      <vt:lpstr>Клинская 32(2020)</vt:lpstr>
      <vt:lpstr>Клинская 32(2021)</vt:lpstr>
      <vt:lpstr>Клинская 32(2022)</vt:lpstr>
      <vt:lpstr>Клинская 32(2023)</vt:lpstr>
      <vt:lpstr>'Клинская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2018-04-11T07:05:56Z</cp:lastPrinted>
  <dcterms:created xsi:type="dcterms:W3CDTF">2013-05-24T09:13:10Z</dcterms:created>
  <dcterms:modified xsi:type="dcterms:W3CDTF">2024-05-20T10:38:51Z</dcterms:modified>
</cp:coreProperties>
</file>